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6" documentId="8_{4268A20C-4AFD-487E-980C-7ABF85407B6B}" xr6:coauthVersionLast="47" xr6:coauthVersionMax="47" xr10:uidLastSave="{9D5B652E-82EB-4DDC-BA47-33A88114C7BD}"/>
  <bookViews>
    <workbookView minimized="1" xWindow="4176" yWindow="2412" windowWidth="17280" windowHeight="8880" xr2:uid="{AE632A52-DAB2-4E37-99D2-BA9F1D4BFA11}"/>
  </bookViews>
  <sheets>
    <sheet name="Instructions" sheetId="1" r:id="rId1"/>
    <sheet name="Inputs" sheetId="2" r:id="rId2"/>
    <sheet name="Emission Factors" sheetId="3" r:id="rId3"/>
    <sheet name="Calcs." sheetId="4" r:id="rId4"/>
    <sheet name="Dashboar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12" i="2"/>
  <c r="C8" i="5"/>
  <c r="C7" i="5"/>
  <c r="C3" i="5"/>
  <c r="C10" i="4"/>
  <c r="C3" i="4"/>
  <c r="C4" i="4"/>
  <c r="D9" i="2"/>
  <c r="C5" i="4" l="1"/>
  <c r="C6" i="4" s="1"/>
  <c r="C7" i="4"/>
  <c r="C6" i="5" s="1"/>
  <c r="C4" i="5"/>
  <c r="C8" i="4" l="1"/>
  <c r="C5" i="5" s="1"/>
</calcChain>
</file>

<file path=xl/sharedStrings.xml><?xml version="1.0" encoding="utf-8"?>
<sst xmlns="http://schemas.openxmlformats.org/spreadsheetml/2006/main" count="120" uniqueCount="97">
  <si>
    <t>Step</t>
  </si>
  <si>
    <t>Action</t>
  </si>
  <si>
    <t>Details</t>
  </si>
  <si>
    <t>Collect energy data</t>
  </si>
  <si>
    <t>From chargers, telematics, or CPO invoices. Enter total kWh consumed per month.</t>
  </si>
  <si>
    <t>Select emission factor</t>
  </si>
  <si>
    <t>Choose country and factor type (market- or location-based). Defaults are preloaded.</t>
  </si>
  <si>
    <t>Check charging loss factor</t>
  </si>
  <si>
    <t>Defaults to +5% unless you use measured data from charger telemetry.</t>
  </si>
  <si>
    <t>Select Scope classification</t>
  </si>
  <si>
    <t>Choose whether to report as Scope 1, 2, or 3.</t>
  </si>
  <si>
    <t>Review dashboard</t>
  </si>
  <si>
    <t>See total tCO₂e, energy source mix, and trends over time.</t>
  </si>
  <si>
    <t>Field</t>
  </si>
  <si>
    <t>Unit</t>
  </si>
  <si>
    <t>Example</t>
  </si>
  <si>
    <t>Notes</t>
  </si>
  <si>
    <t>Reporting period</t>
  </si>
  <si>
    <t>YYYY-MM</t>
  </si>
  <si>
    <t>2025-09</t>
  </si>
  <si>
    <t>Monthly data</t>
  </si>
  <si>
    <t>Site name</t>
  </si>
  <si>
    <t>—</t>
  </si>
  <si>
    <t>Gothenburg DC</t>
  </si>
  <si>
    <t>Drop-down list or free text</t>
  </si>
  <si>
    <t>Region</t>
  </si>
  <si>
    <t>EU</t>
  </si>
  <si>
    <t>Optional</t>
  </si>
  <si>
    <t>Fleet type</t>
  </si>
  <si>
    <t>For disaggregation</t>
  </si>
  <si>
    <t>kWh</t>
  </si>
  <si>
    <t>Include all chargers on site</t>
  </si>
  <si>
    <t>Charging losses (%)</t>
  </si>
  <si>
    <t>%</t>
  </si>
  <si>
    <t>Default 5–10%</t>
  </si>
  <si>
    <t>Adjusted energy (with losses)</t>
  </si>
  <si>
    <t>Auto-calculated</t>
  </si>
  <si>
    <t>Renewable share (%)</t>
  </si>
  <si>
    <t>If known via PPA, RECs, or solar</t>
  </si>
  <si>
    <t>Emission factor source</t>
  </si>
  <si>
    <t>dropdown</t>
  </si>
  <si>
    <t>DEFRA 2025 / IEA 2024 / User</t>
  </si>
  <si>
    <t>Default = DEFRA country-specific</t>
  </si>
  <si>
    <t>Emission factor (grid avg)</t>
  </si>
  <si>
    <t>kgCO₂/kWh</t>
  </si>
  <si>
    <t>Auto-filled from EF tab</t>
  </si>
  <si>
    <t>Market-based EF (if renewable certificates applied)</t>
  </si>
  <si>
    <t>Optional override</t>
  </si>
  <si>
    <t>Scope classification</t>
  </si>
  <si>
    <t>Scope 2</t>
  </si>
  <si>
    <t>Scope 1 (on-site), Scope 2 (purchased power), Scope 3 (CPO supplied)</t>
  </si>
  <si>
    <t>HDTs</t>
  </si>
  <si>
    <t xml:space="preserve">Total energy delivered (from charger logs) </t>
  </si>
  <si>
    <t>Country</t>
  </si>
  <si>
    <t>Year</t>
  </si>
  <si>
    <t>Location-based EF (kgCO₂/kWh)</t>
  </si>
  <si>
    <t>Market-based EF (kgCO₂/kWh)</t>
  </si>
  <si>
    <t>Source</t>
  </si>
  <si>
    <t>Denmark</t>
  </si>
  <si>
    <t>DEFRA 2025</t>
  </si>
  <si>
    <t>Netherlands</t>
  </si>
  <si>
    <t>Germany</t>
  </si>
  <si>
    <t>IEA 2024</t>
  </si>
  <si>
    <t>U.S.</t>
  </si>
  <si>
    <t>NAM</t>
  </si>
  <si>
    <t>EPA eGRID 2024</t>
  </si>
  <si>
    <t>China</t>
  </si>
  <si>
    <t>APAC</t>
  </si>
  <si>
    <t>Metric</t>
  </si>
  <si>
    <t>Formula</t>
  </si>
  <si>
    <t>Description</t>
  </si>
  <si>
    <t>Total energy (kWh)</t>
  </si>
  <si>
    <t>Adjusted for charging losses</t>
  </si>
  <si>
    <t>Selected EF (kgCO₂/kWh)</t>
  </si>
  <si>
    <t>Based on country &amp; factor type</t>
  </si>
  <si>
    <t>Total CO₂e (kg)</t>
  </si>
  <si>
    <t>Core emission output</t>
  </si>
  <si>
    <t>Total CO₂e (t)</t>
  </si>
  <si>
    <t>Converted to tonnes</t>
  </si>
  <si>
    <t>Renewable CO₂e avoided (t)</t>
  </si>
  <si>
    <t>Net CO₂e (t)</t>
  </si>
  <si>
    <t>Market-based reporting output</t>
  </si>
  <si>
    <t>CO₂e intensity (g/km)</t>
  </si>
  <si>
    <t>If distance data provided</t>
  </si>
  <si>
    <t>Scope flag</t>
  </si>
  <si>
    <t>For roll-up in dashboard</t>
  </si>
  <si>
    <t>Scope 3</t>
  </si>
  <si>
    <t>Value</t>
  </si>
  <si>
    <t>Total Energy (adjusted)</t>
  </si>
  <si>
    <t>CO₂e (location-based)</t>
  </si>
  <si>
    <t>t</t>
  </si>
  <si>
    <t>CO₂e (market-based)</t>
  </si>
  <si>
    <t>CO₂e avoided</t>
  </si>
  <si>
    <t>Renewable energy share</t>
  </si>
  <si>
    <t>Reporting Scope</t>
  </si>
  <si>
    <t>User</t>
  </si>
  <si>
    <t>Scope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</si>
</sst>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2" tint="-0.249977111117893"/>
      <name val="Maersk Text Light"/>
    </font>
    <font>
      <i/>
      <sz val="10"/>
      <color theme="1"/>
      <name val="Maersk Text Ligh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9" fontId="5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9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EEBA-D07C-4480-B17E-7532C0726B87}">
  <dimension ref="B2:E19"/>
  <sheetViews>
    <sheetView showGridLines="0" tabSelected="1" workbookViewId="0">
      <selection activeCell="I15" sqref="I15"/>
    </sheetView>
  </sheetViews>
  <sheetFormatPr defaultRowHeight="15.6" x14ac:dyDescent="0.35"/>
  <cols>
    <col min="1" max="1" width="8.88671875" style="1"/>
    <col min="2" max="2" width="7.77734375" style="1" customWidth="1"/>
    <col min="3" max="3" width="23.44140625" style="1" bestFit="1" customWidth="1"/>
    <col min="4" max="4" width="73.33203125" style="1" bestFit="1" customWidth="1"/>
    <col min="5" max="16384" width="8.88671875" style="1"/>
  </cols>
  <sheetData>
    <row r="2" spans="2:5" x14ac:dyDescent="0.35">
      <c r="B2" s="2" t="s">
        <v>0</v>
      </c>
      <c r="C2" s="2" t="s">
        <v>1</v>
      </c>
      <c r="D2" s="2" t="s">
        <v>2</v>
      </c>
    </row>
    <row r="3" spans="2:5" x14ac:dyDescent="0.35">
      <c r="B3" s="11">
        <v>1</v>
      </c>
      <c r="C3" s="1" t="s">
        <v>3</v>
      </c>
      <c r="D3" s="8" t="s">
        <v>4</v>
      </c>
    </row>
    <row r="4" spans="2:5" x14ac:dyDescent="0.35">
      <c r="B4" s="11">
        <v>2</v>
      </c>
      <c r="C4" s="1" t="s">
        <v>5</v>
      </c>
      <c r="D4" s="8" t="s">
        <v>6</v>
      </c>
    </row>
    <row r="5" spans="2:5" x14ac:dyDescent="0.35">
      <c r="B5" s="11">
        <v>3</v>
      </c>
      <c r="C5" s="1" t="s">
        <v>7</v>
      </c>
      <c r="D5" s="8" t="s">
        <v>8</v>
      </c>
    </row>
    <row r="6" spans="2:5" x14ac:dyDescent="0.35">
      <c r="B6" s="11">
        <v>4</v>
      </c>
      <c r="C6" s="1" t="s">
        <v>9</v>
      </c>
      <c r="D6" s="8" t="s">
        <v>10</v>
      </c>
    </row>
    <row r="7" spans="2:5" x14ac:dyDescent="0.35">
      <c r="B7" s="11">
        <v>5</v>
      </c>
      <c r="C7" s="1" t="s">
        <v>11</v>
      </c>
      <c r="D7" s="8" t="s">
        <v>12</v>
      </c>
    </row>
    <row r="15" spans="2:5" x14ac:dyDescent="0.35">
      <c r="D15" s="13"/>
      <c r="E15" s="13"/>
    </row>
    <row r="16" spans="2:5" x14ac:dyDescent="0.35">
      <c r="D16" s="15"/>
      <c r="E16" s="14"/>
    </row>
    <row r="17" spans="4:5" x14ac:dyDescent="0.35">
      <c r="D17" s="15"/>
      <c r="E17" s="14"/>
    </row>
    <row r="18" spans="4:5" x14ac:dyDescent="0.35">
      <c r="D18" s="15"/>
      <c r="E18" s="14"/>
    </row>
    <row r="19" spans="4:5" x14ac:dyDescent="0.35">
      <c r="D19" s="15"/>
      <c r="E19" s="14"/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C6301-EF8B-4E4A-A8F5-BA52CA05E3A2}">
  <dimension ref="B2:J19"/>
  <sheetViews>
    <sheetView showGridLines="0" workbookViewId="0">
      <selection activeCell="C19" sqref="C19"/>
    </sheetView>
  </sheetViews>
  <sheetFormatPr defaultRowHeight="15.6" x14ac:dyDescent="0.35"/>
  <cols>
    <col min="1" max="1" width="8.88671875" style="1"/>
    <col min="2" max="2" width="44.5546875" style="1" bestFit="1" customWidth="1"/>
    <col min="3" max="3" width="10.21875" style="1" bestFit="1" customWidth="1"/>
    <col min="4" max="4" width="26.88671875" style="1" bestFit="1" customWidth="1"/>
    <col min="5" max="5" width="60.109375" style="1" bestFit="1" customWidth="1"/>
    <col min="6" max="9" width="8.88671875" style="1"/>
    <col min="10" max="10" width="0" style="1" hidden="1" customWidth="1"/>
    <col min="11" max="16384" width="8.88671875" style="1"/>
  </cols>
  <sheetData>
    <row r="2" spans="2:10" x14ac:dyDescent="0.35">
      <c r="B2" s="2" t="s">
        <v>13</v>
      </c>
      <c r="C2" s="9" t="s">
        <v>14</v>
      </c>
      <c r="D2" s="9" t="s">
        <v>15</v>
      </c>
      <c r="E2" s="9" t="s">
        <v>16</v>
      </c>
    </row>
    <row r="3" spans="2:10" x14ac:dyDescent="0.35">
      <c r="B3" s="1" t="s">
        <v>17</v>
      </c>
      <c r="C3" s="3" t="s">
        <v>18</v>
      </c>
      <c r="D3" s="4" t="s">
        <v>19</v>
      </c>
      <c r="E3" s="7" t="s">
        <v>20</v>
      </c>
    </row>
    <row r="4" spans="2:10" x14ac:dyDescent="0.35">
      <c r="B4" s="1" t="s">
        <v>21</v>
      </c>
      <c r="C4" s="3" t="s">
        <v>22</v>
      </c>
      <c r="D4" s="4" t="s">
        <v>23</v>
      </c>
      <c r="E4" s="7" t="s">
        <v>24</v>
      </c>
    </row>
    <row r="5" spans="2:10" x14ac:dyDescent="0.35">
      <c r="B5" s="1" t="s">
        <v>25</v>
      </c>
      <c r="C5" s="3" t="s">
        <v>22</v>
      </c>
      <c r="D5" s="4" t="s">
        <v>26</v>
      </c>
      <c r="E5" s="7" t="s">
        <v>27</v>
      </c>
    </row>
    <row r="6" spans="2:10" x14ac:dyDescent="0.35">
      <c r="B6" s="1" t="s">
        <v>28</v>
      </c>
      <c r="C6" s="3" t="s">
        <v>22</v>
      </c>
      <c r="D6" s="4" t="s">
        <v>51</v>
      </c>
      <c r="E6" s="7" t="s">
        <v>29</v>
      </c>
    </row>
    <row r="7" spans="2:10" x14ac:dyDescent="0.35">
      <c r="B7" s="1" t="s">
        <v>52</v>
      </c>
      <c r="C7" s="3" t="s">
        <v>30</v>
      </c>
      <c r="D7" s="5">
        <v>25000</v>
      </c>
      <c r="E7" s="7" t="s">
        <v>31</v>
      </c>
    </row>
    <row r="8" spans="2:10" x14ac:dyDescent="0.35">
      <c r="B8" s="1" t="s">
        <v>32</v>
      </c>
      <c r="C8" s="3" t="s">
        <v>33</v>
      </c>
      <c r="D8" s="6">
        <v>0.05</v>
      </c>
      <c r="E8" s="7" t="s">
        <v>34</v>
      </c>
    </row>
    <row r="9" spans="2:10" x14ac:dyDescent="0.35">
      <c r="B9" s="1" t="s">
        <v>35</v>
      </c>
      <c r="C9" s="3" t="s">
        <v>30</v>
      </c>
      <c r="D9" s="4">
        <f>D7*(1+D8)</f>
        <v>26250</v>
      </c>
      <c r="E9" s="7" t="s">
        <v>36</v>
      </c>
    </row>
    <row r="10" spans="2:10" x14ac:dyDescent="0.35">
      <c r="B10" s="1" t="s">
        <v>37</v>
      </c>
      <c r="C10" s="3" t="s">
        <v>33</v>
      </c>
      <c r="D10" s="4">
        <v>40</v>
      </c>
      <c r="E10" s="7" t="s">
        <v>38</v>
      </c>
    </row>
    <row r="11" spans="2:10" x14ac:dyDescent="0.35">
      <c r="B11" s="1" t="s">
        <v>39</v>
      </c>
      <c r="C11" s="3" t="s">
        <v>40</v>
      </c>
      <c r="D11" s="4" t="s">
        <v>41</v>
      </c>
      <c r="E11" s="7" t="s">
        <v>42</v>
      </c>
    </row>
    <row r="12" spans="2:10" x14ac:dyDescent="0.35">
      <c r="B12" s="1" t="s">
        <v>43</v>
      </c>
      <c r="C12" s="3" t="s">
        <v>44</v>
      </c>
      <c r="D12" s="4">
        <f>'Emission Factors'!E3</f>
        <v>0.06</v>
      </c>
      <c r="E12" s="7" t="s">
        <v>45</v>
      </c>
    </row>
    <row r="13" spans="2:10" x14ac:dyDescent="0.35">
      <c r="B13" s="1" t="s">
        <v>46</v>
      </c>
      <c r="C13" s="3" t="s">
        <v>44</v>
      </c>
      <c r="D13" s="4">
        <f>'Emission Factors'!F3</f>
        <v>0.03</v>
      </c>
      <c r="E13" s="7" t="s">
        <v>47</v>
      </c>
      <c r="J13" s="1" t="s">
        <v>59</v>
      </c>
    </row>
    <row r="14" spans="2:10" x14ac:dyDescent="0.35">
      <c r="B14" s="1" t="s">
        <v>48</v>
      </c>
      <c r="C14" s="3" t="s">
        <v>40</v>
      </c>
      <c r="D14" s="4" t="s">
        <v>86</v>
      </c>
      <c r="E14" s="7" t="s">
        <v>50</v>
      </c>
      <c r="J14" s="1" t="s">
        <v>62</v>
      </c>
    </row>
    <row r="15" spans="2:10" x14ac:dyDescent="0.35">
      <c r="J15" s="1" t="s">
        <v>95</v>
      </c>
    </row>
    <row r="17" spans="10:10" x14ac:dyDescent="0.35">
      <c r="J17" s="1" t="s">
        <v>96</v>
      </c>
    </row>
    <row r="18" spans="10:10" x14ac:dyDescent="0.35">
      <c r="J18" s="1" t="s">
        <v>49</v>
      </c>
    </row>
    <row r="19" spans="10:10" x14ac:dyDescent="0.35">
      <c r="J19" s="1" t="s">
        <v>86</v>
      </c>
    </row>
  </sheetData>
  <dataValidations count="2">
    <dataValidation type="list" allowBlank="1" showInputMessage="1" showErrorMessage="1" sqref="D11" xr:uid="{C77B9CF6-A7CB-4EE9-BA82-2998CF650AFA}">
      <formula1>$J$13:$J$15</formula1>
    </dataValidation>
    <dataValidation type="list" allowBlank="1" showInputMessage="1" showErrorMessage="1" sqref="D14" xr:uid="{ECF66E71-87E0-457D-8CCB-413108C05D71}">
      <formula1>$J$17:$J$19</formula1>
    </dataValidation>
  </dataValidations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DE79-2FE7-4EBA-ACA4-5625FDECDD44}">
  <dimension ref="B2:G7"/>
  <sheetViews>
    <sheetView showGridLines="0" workbookViewId="0">
      <selection activeCell="E13" sqref="E13"/>
    </sheetView>
  </sheetViews>
  <sheetFormatPr defaultRowHeight="15.6" x14ac:dyDescent="0.35"/>
  <cols>
    <col min="1" max="1" width="8.88671875" style="1"/>
    <col min="2" max="2" width="14" style="1" customWidth="1"/>
    <col min="3" max="3" width="8.6640625" style="1" customWidth="1"/>
    <col min="4" max="4" width="5.88671875" style="1" bestFit="1" customWidth="1"/>
    <col min="5" max="5" width="32.33203125" style="1" customWidth="1"/>
    <col min="6" max="6" width="31.33203125" style="1" customWidth="1"/>
    <col min="7" max="7" width="19.109375" style="1" customWidth="1"/>
    <col min="8" max="16384" width="8.88671875" style="1"/>
  </cols>
  <sheetData>
    <row r="2" spans="2:7" x14ac:dyDescent="0.35">
      <c r="B2" s="2" t="s">
        <v>53</v>
      </c>
      <c r="C2" s="2" t="s">
        <v>25</v>
      </c>
      <c r="D2" s="2" t="s">
        <v>54</v>
      </c>
      <c r="E2" s="9" t="s">
        <v>55</v>
      </c>
      <c r="F2" s="9" t="s">
        <v>56</v>
      </c>
      <c r="G2" s="9" t="s">
        <v>57</v>
      </c>
    </row>
    <row r="3" spans="2:7" x14ac:dyDescent="0.35">
      <c r="B3" s="1" t="s">
        <v>58</v>
      </c>
      <c r="C3" s="1" t="s">
        <v>26</v>
      </c>
      <c r="D3" s="1">
        <v>2025</v>
      </c>
      <c r="E3" s="1">
        <v>0.06</v>
      </c>
      <c r="F3" s="1">
        <v>0.03</v>
      </c>
      <c r="G3" s="7" t="s">
        <v>59</v>
      </c>
    </row>
    <row r="4" spans="2:7" x14ac:dyDescent="0.35">
      <c r="B4" s="1" t="s">
        <v>60</v>
      </c>
      <c r="C4" s="1" t="s">
        <v>26</v>
      </c>
      <c r="D4" s="1">
        <v>2025</v>
      </c>
      <c r="E4" s="1">
        <v>0.31</v>
      </c>
      <c r="F4" s="1">
        <v>0.09</v>
      </c>
      <c r="G4" s="7" t="s">
        <v>59</v>
      </c>
    </row>
    <row r="5" spans="2:7" x14ac:dyDescent="0.35">
      <c r="B5" s="1" t="s">
        <v>61</v>
      </c>
      <c r="C5" s="1" t="s">
        <v>26</v>
      </c>
      <c r="D5" s="1">
        <v>2025</v>
      </c>
      <c r="E5" s="1">
        <v>0.39</v>
      </c>
      <c r="F5" s="1">
        <v>0.08</v>
      </c>
      <c r="G5" s="7" t="s">
        <v>62</v>
      </c>
    </row>
    <row r="6" spans="2:7" x14ac:dyDescent="0.35">
      <c r="B6" s="1" t="s">
        <v>63</v>
      </c>
      <c r="C6" s="1" t="s">
        <v>64</v>
      </c>
      <c r="D6" s="1">
        <v>2025</v>
      </c>
      <c r="E6" s="1">
        <v>0.38</v>
      </c>
      <c r="F6" s="1">
        <v>0.16</v>
      </c>
      <c r="G6" s="7" t="s">
        <v>65</v>
      </c>
    </row>
    <row r="7" spans="2:7" x14ac:dyDescent="0.35">
      <c r="B7" s="1" t="s">
        <v>66</v>
      </c>
      <c r="C7" s="1" t="s">
        <v>67</v>
      </c>
      <c r="D7" s="1">
        <v>2025</v>
      </c>
      <c r="E7" s="1">
        <v>0.55000000000000004</v>
      </c>
      <c r="F7" s="1">
        <v>0.25</v>
      </c>
      <c r="G7" s="7" t="s">
        <v>62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9073-BBD9-4B4F-A1B0-AE06837C40B9}">
  <dimension ref="B2:D10"/>
  <sheetViews>
    <sheetView showGridLines="0" workbookViewId="0">
      <selection activeCell="C3" sqref="C3:C10"/>
    </sheetView>
  </sheetViews>
  <sheetFormatPr defaultRowHeight="15.6" x14ac:dyDescent="0.35"/>
  <cols>
    <col min="1" max="1" width="8.88671875" style="1"/>
    <col min="2" max="2" width="23.21875" style="1" customWidth="1"/>
    <col min="3" max="3" width="8.33203125" style="1" bestFit="1" customWidth="1"/>
    <col min="4" max="4" width="31.88671875" style="1" customWidth="1"/>
    <col min="5" max="16384" width="8.88671875" style="1"/>
  </cols>
  <sheetData>
    <row r="2" spans="2:4" x14ac:dyDescent="0.35">
      <c r="B2" s="10" t="s">
        <v>68</v>
      </c>
      <c r="C2" s="9" t="s">
        <v>69</v>
      </c>
      <c r="D2" s="9" t="s">
        <v>70</v>
      </c>
    </row>
    <row r="3" spans="2:4" x14ac:dyDescent="0.35">
      <c r="B3" s="11" t="s">
        <v>71</v>
      </c>
      <c r="C3" s="5">
        <f>Inputs!D9</f>
        <v>26250</v>
      </c>
      <c r="D3" s="7" t="s">
        <v>72</v>
      </c>
    </row>
    <row r="4" spans="2:4" x14ac:dyDescent="0.35">
      <c r="B4" s="11" t="s">
        <v>73</v>
      </c>
      <c r="C4" s="4">
        <f>Inputs!D12</f>
        <v>0.06</v>
      </c>
      <c r="D4" s="7" t="s">
        <v>74</v>
      </c>
    </row>
    <row r="5" spans="2:4" x14ac:dyDescent="0.35">
      <c r="B5" s="11" t="s">
        <v>75</v>
      </c>
      <c r="C5" s="4">
        <f>C3*C4</f>
        <v>1575</v>
      </c>
      <c r="D5" s="7" t="s">
        <v>76</v>
      </c>
    </row>
    <row r="6" spans="2:4" x14ac:dyDescent="0.35">
      <c r="B6" s="11" t="s">
        <v>77</v>
      </c>
      <c r="C6" s="12">
        <f>C5/1000</f>
        <v>1.575</v>
      </c>
      <c r="D6" s="7" t="s">
        <v>78</v>
      </c>
    </row>
    <row r="7" spans="2:4" x14ac:dyDescent="0.35">
      <c r="B7" s="11" t="s">
        <v>79</v>
      </c>
      <c r="C7" s="4">
        <f>C3*(Inputs!D12-Inputs!D13)/1000</f>
        <v>0.78749999999999998</v>
      </c>
      <c r="D7" s="7" t="s">
        <v>27</v>
      </c>
    </row>
    <row r="8" spans="2:4" x14ac:dyDescent="0.35">
      <c r="B8" s="11" t="s">
        <v>80</v>
      </c>
      <c r="C8" s="12">
        <f>C6-C7</f>
        <v>0.78749999999999998</v>
      </c>
      <c r="D8" s="7" t="s">
        <v>81</v>
      </c>
    </row>
    <row r="9" spans="2:4" x14ac:dyDescent="0.35">
      <c r="B9" s="11" t="s">
        <v>82</v>
      </c>
      <c r="C9" s="4"/>
      <c r="D9" s="7" t="s">
        <v>83</v>
      </c>
    </row>
    <row r="10" spans="2:4" x14ac:dyDescent="0.35">
      <c r="B10" s="11" t="s">
        <v>84</v>
      </c>
      <c r="C10" s="4" t="str">
        <f>Inputs!D14</f>
        <v>Scope 3</v>
      </c>
      <c r="D10" s="7" t="s">
        <v>85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6D29-3325-404C-BC50-EA4E46CADB0B}">
  <dimension ref="B2:D8"/>
  <sheetViews>
    <sheetView showGridLines="0" workbookViewId="0">
      <selection activeCell="C15" sqref="C15"/>
    </sheetView>
  </sheetViews>
  <sheetFormatPr defaultRowHeight="15.6" x14ac:dyDescent="0.35"/>
  <cols>
    <col min="1" max="1" width="8.88671875" style="1"/>
    <col min="2" max="2" width="22" style="1" bestFit="1" customWidth="1"/>
    <col min="3" max="3" width="13.6640625" style="1" customWidth="1"/>
    <col min="4" max="4" width="9.6640625" style="1" customWidth="1"/>
    <col min="5" max="16384" width="8.88671875" style="1"/>
  </cols>
  <sheetData>
    <row r="2" spans="2:4" x14ac:dyDescent="0.35">
      <c r="B2" s="2" t="s">
        <v>68</v>
      </c>
      <c r="C2" s="9" t="s">
        <v>87</v>
      </c>
      <c r="D2" s="9" t="s">
        <v>14</v>
      </c>
    </row>
    <row r="3" spans="2:4" x14ac:dyDescent="0.35">
      <c r="B3" s="1" t="s">
        <v>88</v>
      </c>
      <c r="C3" s="5">
        <f>Inputs!D9</f>
        <v>26250</v>
      </c>
      <c r="D3" s="3" t="s">
        <v>30</v>
      </c>
    </row>
    <row r="4" spans="2:4" x14ac:dyDescent="0.35">
      <c r="B4" s="1" t="s">
        <v>89</v>
      </c>
      <c r="C4" s="4">
        <f>'Calcs.'!C6</f>
        <v>1.575</v>
      </c>
      <c r="D4" s="3" t="s">
        <v>90</v>
      </c>
    </row>
    <row r="5" spans="2:4" x14ac:dyDescent="0.35">
      <c r="B5" s="1" t="s">
        <v>91</v>
      </c>
      <c r="C5" s="4">
        <f>'Calcs.'!C8</f>
        <v>0.78749999999999998</v>
      </c>
      <c r="D5" s="3" t="s">
        <v>90</v>
      </c>
    </row>
    <row r="6" spans="2:4" x14ac:dyDescent="0.35">
      <c r="B6" s="1" t="s">
        <v>92</v>
      </c>
      <c r="C6" s="4">
        <f>'Calcs.'!C7</f>
        <v>0.78749999999999998</v>
      </c>
      <c r="D6" s="3" t="s">
        <v>90</v>
      </c>
    </row>
    <row r="7" spans="2:4" x14ac:dyDescent="0.35">
      <c r="B7" s="1" t="s">
        <v>93</v>
      </c>
      <c r="C7" s="4">
        <f>Inputs!D10</f>
        <v>40</v>
      </c>
      <c r="D7" s="3" t="s">
        <v>33</v>
      </c>
    </row>
    <row r="8" spans="2:4" x14ac:dyDescent="0.35">
      <c r="B8" s="1" t="s">
        <v>94</v>
      </c>
      <c r="C8" s="4" t="str">
        <f>Inputs!D14</f>
        <v>Scope 3</v>
      </c>
      <c r="D8" s="3" t="s">
        <v>22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F53D8244-994A-4D66-AEF5-4517BEC10E50}"/>
</file>

<file path=customXml/itemProps2.xml><?xml version="1.0" encoding="utf-8"?>
<ds:datastoreItem xmlns:ds="http://schemas.openxmlformats.org/officeDocument/2006/customXml" ds:itemID="{72A08510-CF83-4654-8BCB-6AE05F864DCB}"/>
</file>

<file path=customXml/itemProps3.xml><?xml version="1.0" encoding="utf-8"?>
<ds:datastoreItem xmlns:ds="http://schemas.openxmlformats.org/officeDocument/2006/customXml" ds:itemID="{4B87B355-5453-49DE-9EA4-4324DC965C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Inputs</vt:lpstr>
      <vt:lpstr>Emission Factors</vt:lpstr>
      <vt:lpstr>Calcs.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2025-10-29T10:23:06Z</dcterms:created>
  <dcterms:modified xsi:type="dcterms:W3CDTF">2025-10-29T11:44:02Z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2025-10-29T10:42:47Z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0e4e116b-ebb6-4bed-a2c9-43822460278b</vt:lpwstr>
  </property>
  <property fmtid="{D5CDD505-2E9C-101B-9397-08002B2CF9AE}" pid="8" name="MSIP_Label_71bba39d-4745-4e9d-97db-0c1927b54242_ContentBits">
    <vt:lpwstr>2</vt:lpwstr>
  </property>
  <property fmtid="{D5CDD505-2E9C-101B-9397-08002B2CF9AE}" pid="9" name="MSIP_Label_71bba39d-4745-4e9d-97db-0c1927b54242_Tag">
    <vt:lpwstr>10, 0, 1, 1</vt:lpwstr>
  </property>
  <property fmtid="{D5CDD505-2E9C-101B-9397-08002B2CF9AE}" pid="10" name="ContentTypeId">
    <vt:lpwstr>0x0101006829A989F9C484468C538C735CD58DD5</vt:lpwstr>
  </property>
</Properties>
</file>